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4355" windowHeight="1209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J16" i="1" l="1"/>
  <c r="I18" i="1" l="1"/>
  <c r="J18" i="1" s="1"/>
  <c r="I20" i="1"/>
  <c r="J20" i="1" s="1"/>
  <c r="I21" i="1"/>
  <c r="J21" i="1" s="1"/>
  <c r="I22" i="1"/>
  <c r="J22" i="1" s="1"/>
  <c r="I19" i="1"/>
  <c r="J19" i="1" s="1"/>
  <c r="J23" i="1" l="1"/>
</calcChain>
</file>

<file path=xl/sharedStrings.xml><?xml version="1.0" encoding="utf-8"?>
<sst xmlns="http://schemas.openxmlformats.org/spreadsheetml/2006/main" count="44" uniqueCount="40">
  <si>
    <t>PROPOSTA DETALHE</t>
  </si>
  <si>
    <t>CNPJ:</t>
  </si>
  <si>
    <t xml:space="preserve">Endereço: </t>
  </si>
  <si>
    <t>Tel.:</t>
  </si>
  <si>
    <t>Item</t>
  </si>
  <si>
    <t>Especificação do Material</t>
  </si>
  <si>
    <t>U/C</t>
  </si>
  <si>
    <t>Qtd</t>
  </si>
  <si>
    <t>Preço Total</t>
  </si>
  <si>
    <t>Desconto</t>
  </si>
  <si>
    <t xml:space="preserve">Razão Social: 
</t>
  </si>
  <si>
    <t>Nome do Órgão:
Secretaria Municipal de Conservação – SECONSERVA</t>
  </si>
  <si>
    <t xml:space="preserve">Banco:
</t>
  </si>
  <si>
    <t xml:space="preserve">Agência:
</t>
  </si>
  <si>
    <t xml:space="preserve">Conta Corrente:
</t>
  </si>
  <si>
    <t>UN</t>
  </si>
  <si>
    <t>Preço Unitário com Desconto</t>
  </si>
  <si>
    <t>Preço Unitário Estimado</t>
  </si>
  <si>
    <t>Preço da Proposta no Compras.gov.br</t>
  </si>
  <si>
    <t>Valor Estimado na Pesquisa de Preços</t>
  </si>
  <si>
    <t>Valor Final da Proposta</t>
  </si>
  <si>
    <t>Dispensa Eletrônica n° 415/2023</t>
  </si>
  <si>
    <t>(Cidade e Data)</t>
  </si>
  <si>
    <t>________________________________________________________</t>
  </si>
  <si>
    <t>(Nome do Representante)</t>
  </si>
  <si>
    <t>(CPF)</t>
  </si>
  <si>
    <t>(Cargo)</t>
  </si>
  <si>
    <t>(EM PAPEL TIMBRADO DA EMPRESA)</t>
  </si>
  <si>
    <r>
      <t xml:space="preserve">Dispensa Eletronica, do tipo menor preço por item referente a </t>
    </r>
    <r>
      <rPr>
        <b/>
        <sz val="12"/>
        <color theme="1"/>
        <rFont val="Arial"/>
        <family val="2"/>
      </rPr>
      <t>“Serviço para o fornecimento de uniformes que serão utilizados no Curso de Qualificação Profissional para Formação de Calceteiros”</t>
    </r>
    <r>
      <rPr>
        <sz val="12"/>
        <color theme="1"/>
        <rFont val="Arial"/>
        <family val="2"/>
      </rPr>
      <t xml:space="preserve"> conforme Termo de Referência.</t>
    </r>
  </si>
  <si>
    <t>CHAPEU AUSTRALIANO- Pescador com proteção de nuca. Modelo unisex. 100% poliéster. Estampa na frente tipo silk screeen. Arte a ser
fornecida pela SECONSERVA, vide anexo I.
O produto final deverá ser apresentado a SECONSERVA para aprovação</t>
  </si>
  <si>
    <t>8405.02.192-01</t>
  </si>
  <si>
    <t>Código SIGMA</t>
  </si>
  <si>
    <t>Camisa, gola careca, manga curta, branca, 100% algodão, estampa frente e verso tipo silk screeen, tamanho G. Arte a ser fornecida pela
SECONSERVA, vide anexo II.
O produto final deverá ser apresentado a SECONSERVA para aprovação.</t>
  </si>
  <si>
    <t>8405.02.581-00</t>
  </si>
  <si>
    <t>Camisa, gola careca, manga curta, branca, 100% algodão, estampa frente e verso tipo silk screeen, tamanho GG. Arte a ser fornecida pela
SECONSERVA, vide anexo II.
O produto final deverá ser apresentado a SECONSERVA para aprovação.</t>
  </si>
  <si>
    <t>8405.02.879-83</t>
  </si>
  <si>
    <t>Camisa, gola careca, manga curta, branca, 100% algodão, estampa frente e verso tipo silk screeen, tamanho M. Arte a ser fornecida pela
SECONSERVA, vide anexo II.
O produto final deverá ser apresentado a SECONSERVA para aprovação.</t>
  </si>
  <si>
    <t>8405.02.880-17</t>
  </si>
  <si>
    <t>Sacola Tipo Mochila - Aprox. 35X30 cm, com alça, cor branca, 100% algodão, estampa em 1 (uma) face. Arte a ser fornecida pela
SECONSERVA, vide anexo III.
O produto final deverá ser apresentado a SECONSERVA para aprovação.</t>
  </si>
  <si>
    <t>8105.01.130-00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</si>
</sst>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justify" vertical="center"/>
      <protection hidden="1"/>
    </xf>
    <xf numFmtId="44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3" fillId="0" borderId="1" xfId="1" applyFont="1" applyBorder="1" applyAlignment="1" applyProtection="1">
      <alignment vertical="center" wrapText="1"/>
      <protection hidden="1"/>
    </xf>
    <xf numFmtId="44" fontId="2" fillId="0" borderId="4" xfId="1" applyFont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Protection="1">
      <protection locked="0"/>
    </xf>
    <xf numFmtId="44" fontId="2" fillId="0" borderId="1" xfId="0" applyNumberFormat="1" applyFont="1" applyBorder="1" applyAlignment="1" applyProtection="1">
      <alignment vertical="center" wrapText="1"/>
    </xf>
    <xf numFmtId="44" fontId="2" fillId="3" borderId="1" xfId="1" applyFont="1" applyFill="1" applyBorder="1" applyAlignment="1" applyProtection="1">
      <alignment vertical="center" wrapText="1"/>
    </xf>
    <xf numFmtId="164" fontId="2" fillId="0" borderId="1" xfId="2" applyNumberFormat="1" applyFont="1" applyBorder="1" applyAlignment="1" applyProtection="1">
      <alignment vertical="center" wrapText="1"/>
    </xf>
    <xf numFmtId="0" fontId="3" fillId="0" borderId="11" xfId="0" applyFont="1" applyBorder="1" applyAlignment="1" applyProtection="1">
      <alignment vertical="top" wrapText="1"/>
      <protection locked="0" hidden="1"/>
    </xf>
    <xf numFmtId="0" fontId="3" fillId="0" borderId="12" xfId="0" applyFont="1" applyBorder="1" applyAlignment="1" applyProtection="1">
      <alignment vertical="top" wrapText="1"/>
      <protection locked="0" hidden="1"/>
    </xf>
    <xf numFmtId="0" fontId="4" fillId="0" borderId="0" xfId="0" applyFont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 wrapText="1"/>
      <protection locked="0" hidden="1"/>
    </xf>
    <xf numFmtId="0" fontId="3" fillId="0" borderId="9" xfId="0" applyFont="1" applyBorder="1" applyAlignment="1" applyProtection="1">
      <alignment horizontal="center" vertical="top" wrapText="1"/>
      <protection locked="0" hidden="1"/>
    </xf>
    <xf numFmtId="0" fontId="3" fillId="0" borderId="10" xfId="0" applyFont="1" applyBorder="1" applyAlignment="1" applyProtection="1">
      <alignment horizontal="center" vertical="top" wrapText="1"/>
      <protection locked="0"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3" fillId="0" borderId="11" xfId="0" applyFont="1" applyBorder="1" applyAlignment="1" applyProtection="1">
      <alignment vertical="top" wrapText="1"/>
      <protection locked="0" hidden="1"/>
    </xf>
    <xf numFmtId="0" fontId="3" fillId="0" borderId="5" xfId="0" applyFont="1" applyBorder="1" applyAlignment="1" applyProtection="1">
      <alignment horizontal="left" vertical="top" wrapText="1"/>
      <protection locked="0" hidden="1"/>
    </xf>
    <xf numFmtId="0" fontId="3" fillId="0" borderId="6" xfId="0" applyFont="1" applyBorder="1" applyAlignment="1" applyProtection="1">
      <alignment horizontal="left" vertical="top" wrapText="1"/>
      <protection locked="0" hidden="1"/>
    </xf>
    <xf numFmtId="0" fontId="3" fillId="0" borderId="7" xfId="0" applyFont="1" applyBorder="1" applyAlignment="1" applyProtection="1">
      <alignment horizontal="left" vertical="top" wrapText="1"/>
      <protection locked="0" hidden="1"/>
    </xf>
    <xf numFmtId="0" fontId="3" fillId="2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vertical="center" wrapText="1"/>
      <protection locked="0"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left" vertical="top" wrapText="1"/>
      <protection hidden="1"/>
    </xf>
    <xf numFmtId="0" fontId="3" fillId="0" borderId="6" xfId="0" applyFont="1" applyBorder="1" applyAlignment="1" applyProtection="1">
      <alignment horizontal="left" vertical="top" wrapText="1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hidden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topLeftCell="A13" zoomScale="80" zoomScaleNormal="80" workbookViewId="0">
      <selection activeCell="H16" sqref="H16"/>
    </sheetView>
  </sheetViews>
  <sheetFormatPr defaultRowHeight="15" x14ac:dyDescent="0.2"/>
  <cols>
    <col min="1" max="1" width="9.140625" style="9"/>
    <col min="2" max="2" width="23" style="9" customWidth="1"/>
    <col min="3" max="3" width="9.140625" style="9"/>
    <col min="4" max="4" width="17.28515625" style="9" customWidth="1"/>
    <col min="5" max="7" width="9.140625" style="9"/>
    <col min="8" max="8" width="16.5703125" style="9" bestFit="1" customWidth="1"/>
    <col min="9" max="10" width="18.140625" style="9" customWidth="1"/>
    <col min="11" max="16384" width="9.140625" style="9"/>
  </cols>
  <sheetData>
    <row r="2" spans="1:10" ht="18" x14ac:dyDescent="0.2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">
      <c r="A3" s="1"/>
    </row>
    <row r="4" spans="1:10" ht="15.75" x14ac:dyDescent="0.2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">
      <c r="A5" s="2"/>
    </row>
    <row r="6" spans="1:10" ht="38.25" customHeight="1" x14ac:dyDescent="0.2">
      <c r="A6" s="21" t="s">
        <v>28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28.5" customHeight="1" x14ac:dyDescent="0.2">
      <c r="A7" s="28" t="s">
        <v>11</v>
      </c>
      <c r="B7" s="28"/>
      <c r="C7" s="28"/>
      <c r="D7" s="28"/>
      <c r="E7" s="28" t="s">
        <v>21</v>
      </c>
      <c r="F7" s="28"/>
      <c r="G7" s="28" t="s">
        <v>1</v>
      </c>
      <c r="H7" s="28"/>
      <c r="I7" s="28"/>
      <c r="J7" s="28"/>
    </row>
    <row r="8" spans="1:10" ht="21.75" customHeight="1" x14ac:dyDescent="0.2">
      <c r="A8" s="28"/>
      <c r="B8" s="28"/>
      <c r="C8" s="28"/>
      <c r="D8" s="28"/>
      <c r="E8" s="28"/>
      <c r="F8" s="28"/>
      <c r="G8" s="29"/>
      <c r="H8" s="29"/>
      <c r="I8" s="29"/>
      <c r="J8" s="29"/>
    </row>
    <row r="9" spans="1:10" ht="17.25" customHeight="1" x14ac:dyDescent="0.2">
      <c r="A9" s="36" t="s">
        <v>10</v>
      </c>
      <c r="B9" s="37"/>
      <c r="C9" s="37"/>
      <c r="D9" s="37"/>
      <c r="E9" s="37"/>
      <c r="F9" s="37"/>
      <c r="G9" s="37"/>
      <c r="H9" s="37"/>
      <c r="I9" s="37"/>
      <c r="J9" s="38"/>
    </row>
    <row r="10" spans="1:10" ht="45" customHeight="1" x14ac:dyDescent="0.2">
      <c r="A10" s="17"/>
      <c r="B10" s="18"/>
      <c r="C10" s="18"/>
      <c r="D10" s="18"/>
      <c r="E10" s="18"/>
      <c r="F10" s="18"/>
      <c r="G10" s="18"/>
      <c r="H10" s="18"/>
      <c r="I10" s="18"/>
      <c r="J10" s="19"/>
    </row>
    <row r="11" spans="1:10" ht="17.25" customHeight="1" x14ac:dyDescent="0.2">
      <c r="A11" s="25" t="s">
        <v>2</v>
      </c>
      <c r="B11" s="26"/>
      <c r="C11" s="26"/>
      <c r="D11" s="26"/>
      <c r="E11" s="26"/>
      <c r="F11" s="26"/>
      <c r="G11" s="27"/>
      <c r="H11" s="25" t="s">
        <v>3</v>
      </c>
      <c r="I11" s="26"/>
      <c r="J11" s="27"/>
    </row>
    <row r="12" spans="1:10" ht="53.25" customHeight="1" x14ac:dyDescent="0.2">
      <c r="A12" s="17"/>
      <c r="B12" s="18"/>
      <c r="C12" s="18"/>
      <c r="D12" s="18"/>
      <c r="E12" s="18"/>
      <c r="F12" s="18"/>
      <c r="G12" s="19"/>
      <c r="H12" s="17"/>
      <c r="I12" s="18"/>
      <c r="J12" s="19"/>
    </row>
    <row r="13" spans="1:10" ht="16.5" customHeight="1" x14ac:dyDescent="0.2">
      <c r="A13" s="24" t="s">
        <v>12</v>
      </c>
      <c r="B13" s="24"/>
      <c r="C13" s="24"/>
      <c r="D13" s="14" t="s">
        <v>13</v>
      </c>
      <c r="E13" s="24" t="s">
        <v>14</v>
      </c>
      <c r="F13" s="24"/>
      <c r="G13" s="24"/>
      <c r="H13" s="24"/>
      <c r="I13" s="24"/>
      <c r="J13" s="24"/>
    </row>
    <row r="14" spans="1:10" ht="38.25" customHeight="1" x14ac:dyDescent="0.2">
      <c r="A14" s="17"/>
      <c r="B14" s="18"/>
      <c r="C14" s="19"/>
      <c r="D14" s="15"/>
      <c r="E14" s="17"/>
      <c r="F14" s="18"/>
      <c r="G14" s="18"/>
      <c r="H14" s="18"/>
      <c r="I14" s="18"/>
      <c r="J14" s="19"/>
    </row>
    <row r="15" spans="1:10" ht="31.5" customHeight="1" x14ac:dyDescent="0.2">
      <c r="A15" s="30" t="s">
        <v>19</v>
      </c>
      <c r="B15" s="31"/>
      <c r="C15" s="31"/>
      <c r="D15" s="31"/>
      <c r="E15" s="31"/>
      <c r="F15" s="31"/>
      <c r="G15" s="32"/>
      <c r="H15" s="3">
        <v>10437.200000000001</v>
      </c>
      <c r="I15" s="22"/>
      <c r="J15" s="22"/>
    </row>
    <row r="16" spans="1:10" ht="27.75" customHeight="1" x14ac:dyDescent="0.2">
      <c r="A16" s="33" t="s">
        <v>18</v>
      </c>
      <c r="B16" s="34"/>
      <c r="C16" s="34"/>
      <c r="D16" s="34"/>
      <c r="E16" s="34"/>
      <c r="F16" s="34"/>
      <c r="G16" s="35"/>
      <c r="H16" s="6"/>
      <c r="I16" s="7" t="s">
        <v>9</v>
      </c>
      <c r="J16" s="13">
        <f>TRUNC(1-H16/H15,6)</f>
        <v>1</v>
      </c>
    </row>
    <row r="17" spans="1:10" ht="30" customHeight="1" x14ac:dyDescent="0.2">
      <c r="A17" s="8" t="s">
        <v>4</v>
      </c>
      <c r="B17" s="8" t="s">
        <v>31</v>
      </c>
      <c r="C17" s="22" t="s">
        <v>5</v>
      </c>
      <c r="D17" s="22"/>
      <c r="E17" s="22"/>
      <c r="F17" s="8" t="s">
        <v>6</v>
      </c>
      <c r="G17" s="8" t="s">
        <v>7</v>
      </c>
      <c r="H17" s="8" t="s">
        <v>17</v>
      </c>
      <c r="I17" s="8" t="s">
        <v>16</v>
      </c>
      <c r="J17" s="8" t="s">
        <v>8</v>
      </c>
    </row>
    <row r="18" spans="1:10" ht="164.25" customHeight="1" x14ac:dyDescent="0.2">
      <c r="A18" s="4">
        <v>1</v>
      </c>
      <c r="B18" s="4" t="s">
        <v>30</v>
      </c>
      <c r="C18" s="23" t="s">
        <v>29</v>
      </c>
      <c r="D18" s="23"/>
      <c r="E18" s="23"/>
      <c r="F18" s="41" t="s">
        <v>15</v>
      </c>
      <c r="G18" s="4">
        <v>60</v>
      </c>
      <c r="H18" s="5">
        <v>45</v>
      </c>
      <c r="I18" s="11">
        <f>TRUNC(H18-(H18*$J$16),2)</f>
        <v>0</v>
      </c>
      <c r="J18" s="11">
        <f>I18*G18</f>
        <v>0</v>
      </c>
    </row>
    <row r="19" spans="1:10" ht="152.25" customHeight="1" x14ac:dyDescent="0.2">
      <c r="A19" s="4">
        <v>2</v>
      </c>
      <c r="B19" s="4" t="s">
        <v>33</v>
      </c>
      <c r="C19" s="23" t="s">
        <v>32</v>
      </c>
      <c r="D19" s="23"/>
      <c r="E19" s="23"/>
      <c r="F19" s="41" t="s">
        <v>15</v>
      </c>
      <c r="G19" s="4">
        <v>120</v>
      </c>
      <c r="H19" s="5">
        <v>34.979999999999997</v>
      </c>
      <c r="I19" s="11">
        <f t="shared" ref="I19:I22" si="0">TRUNC(H19-(H19*$J$16),2)</f>
        <v>0</v>
      </c>
      <c r="J19" s="11">
        <f t="shared" ref="J19:J22" si="1">I19*G19</f>
        <v>0</v>
      </c>
    </row>
    <row r="20" spans="1:10" ht="147.75" customHeight="1" x14ac:dyDescent="0.2">
      <c r="A20" s="4">
        <v>3</v>
      </c>
      <c r="B20" s="4" t="s">
        <v>35</v>
      </c>
      <c r="C20" s="23" t="s">
        <v>34</v>
      </c>
      <c r="D20" s="23"/>
      <c r="E20" s="23"/>
      <c r="F20" s="41" t="s">
        <v>15</v>
      </c>
      <c r="G20" s="4">
        <v>40</v>
      </c>
      <c r="H20" s="5">
        <v>36</v>
      </c>
      <c r="I20" s="11">
        <f t="shared" si="0"/>
        <v>0</v>
      </c>
      <c r="J20" s="11">
        <f t="shared" si="1"/>
        <v>0</v>
      </c>
    </row>
    <row r="21" spans="1:10" ht="150.75" customHeight="1" x14ac:dyDescent="0.2">
      <c r="A21" s="4">
        <v>4</v>
      </c>
      <c r="B21" s="4" t="s">
        <v>37</v>
      </c>
      <c r="C21" s="23" t="s">
        <v>36</v>
      </c>
      <c r="D21" s="23"/>
      <c r="E21" s="23"/>
      <c r="F21" s="41" t="s">
        <v>15</v>
      </c>
      <c r="G21" s="4">
        <v>20</v>
      </c>
      <c r="H21" s="5">
        <v>34.979999999999997</v>
      </c>
      <c r="I21" s="11">
        <f t="shared" si="0"/>
        <v>0</v>
      </c>
      <c r="J21" s="11">
        <f t="shared" si="1"/>
        <v>0</v>
      </c>
    </row>
    <row r="22" spans="1:10" ht="147.75" customHeight="1" x14ac:dyDescent="0.2">
      <c r="A22" s="4">
        <v>5</v>
      </c>
      <c r="B22" s="4" t="s">
        <v>39</v>
      </c>
      <c r="C22" s="23" t="s">
        <v>38</v>
      </c>
      <c r="D22" s="23"/>
      <c r="E22" s="23"/>
      <c r="F22" s="41" t="s">
        <v>15</v>
      </c>
      <c r="G22" s="4">
        <v>70</v>
      </c>
      <c r="H22" s="5">
        <v>20</v>
      </c>
      <c r="I22" s="11">
        <f t="shared" si="0"/>
        <v>0</v>
      </c>
      <c r="J22" s="11">
        <f t="shared" si="1"/>
        <v>0</v>
      </c>
    </row>
    <row r="23" spans="1:10" ht="15.75" customHeight="1" x14ac:dyDescent="0.2">
      <c r="A23" s="33" t="s">
        <v>20</v>
      </c>
      <c r="B23" s="34"/>
      <c r="C23" s="34"/>
      <c r="D23" s="34"/>
      <c r="E23" s="34"/>
      <c r="F23" s="34"/>
      <c r="G23" s="34"/>
      <c r="H23" s="34"/>
      <c r="I23" s="35"/>
      <c r="J23" s="12">
        <f>SUM(J18:J22)</f>
        <v>0</v>
      </c>
    </row>
    <row r="26" spans="1:10" x14ac:dyDescent="0.2">
      <c r="D26" s="39" t="s">
        <v>22</v>
      </c>
      <c r="E26" s="39"/>
      <c r="F26" s="39"/>
      <c r="G26" s="39"/>
      <c r="H26" s="39"/>
    </row>
    <row r="27" spans="1:10" x14ac:dyDescent="0.2">
      <c r="D27" s="10"/>
      <c r="E27" s="10"/>
      <c r="F27" s="10"/>
      <c r="G27" s="10"/>
      <c r="H27" s="10"/>
    </row>
    <row r="28" spans="1:10" x14ac:dyDescent="0.2">
      <c r="D28" s="10"/>
      <c r="E28" s="10"/>
      <c r="F28" s="10"/>
      <c r="G28" s="10"/>
      <c r="H28" s="10"/>
    </row>
    <row r="29" spans="1:10" x14ac:dyDescent="0.2">
      <c r="D29" s="10"/>
      <c r="E29" s="10"/>
      <c r="F29" s="10"/>
      <c r="G29" s="10"/>
      <c r="H29" s="10"/>
    </row>
    <row r="30" spans="1:10" x14ac:dyDescent="0.2">
      <c r="D30" s="39" t="s">
        <v>23</v>
      </c>
      <c r="E30" s="39"/>
      <c r="F30" s="39"/>
      <c r="G30" s="39"/>
      <c r="H30" s="39"/>
    </row>
    <row r="31" spans="1:10" ht="15.75" x14ac:dyDescent="0.25">
      <c r="D31" s="40" t="s">
        <v>24</v>
      </c>
      <c r="E31" s="40"/>
      <c r="F31" s="40"/>
      <c r="G31" s="40"/>
      <c r="H31" s="40"/>
    </row>
    <row r="32" spans="1:10" x14ac:dyDescent="0.2">
      <c r="D32" s="39" t="s">
        <v>25</v>
      </c>
      <c r="E32" s="39"/>
      <c r="F32" s="39"/>
      <c r="G32" s="39"/>
      <c r="H32" s="39"/>
    </row>
    <row r="33" spans="4:8" x14ac:dyDescent="0.2">
      <c r="D33" s="39" t="s">
        <v>26</v>
      </c>
      <c r="E33" s="39"/>
      <c r="F33" s="39"/>
      <c r="G33" s="39"/>
      <c r="H33" s="39"/>
    </row>
  </sheetData>
  <sheetProtection password="EC94" sheet="1" objects="1" scenarios="1"/>
  <mergeCells count="32">
    <mergeCell ref="D31:H31"/>
    <mergeCell ref="D32:H32"/>
    <mergeCell ref="D33:H33"/>
    <mergeCell ref="C20:E20"/>
    <mergeCell ref="C21:E21"/>
    <mergeCell ref="C22:E22"/>
    <mergeCell ref="D26:H26"/>
    <mergeCell ref="D30:H30"/>
    <mergeCell ref="A23:I23"/>
    <mergeCell ref="I15:J15"/>
    <mergeCell ref="C18:E18"/>
    <mergeCell ref="C19:E19"/>
    <mergeCell ref="A13:C13"/>
    <mergeCell ref="E13:J13"/>
    <mergeCell ref="C17:E17"/>
    <mergeCell ref="A15:G15"/>
    <mergeCell ref="A16:G16"/>
    <mergeCell ref="A2:J2"/>
    <mergeCell ref="A10:J10"/>
    <mergeCell ref="A12:G12"/>
    <mergeCell ref="H12:J12"/>
    <mergeCell ref="A14:C14"/>
    <mergeCell ref="E14:J14"/>
    <mergeCell ref="A4:J4"/>
    <mergeCell ref="A6:J6"/>
    <mergeCell ref="A11:G11"/>
    <mergeCell ref="A7:D8"/>
    <mergeCell ref="E7:F8"/>
    <mergeCell ref="G7:J7"/>
    <mergeCell ref="G8:J8"/>
    <mergeCell ref="H11:J11"/>
    <mergeCell ref="A9:J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PCRJ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Siqueira Mallet</dc:creator>
  <cp:lastModifiedBy>Bruno Siqueira Mallet</cp:lastModifiedBy>
  <dcterms:created xsi:type="dcterms:W3CDTF">2023-08-23T14:59:01Z</dcterms:created>
  <dcterms:modified xsi:type="dcterms:W3CDTF">2023-08-25T16:45:50Z</dcterms:modified>
</cp:coreProperties>
</file>